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<sst xmlns="http://schemas.openxmlformats.org/spreadsheetml/2006/main" count="72" uniqueCount="60">
  <si>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</si>
  <si>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</si>
  <si>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</si>
  <si>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</si>
  <si>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市区体制下划专项-医疗卫生-中医药薪火传承人才培养工程第八批中医师承工作室工作经费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</si>
  <si>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</si>
  <si>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</si>
  <si>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</si>
  <si>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</si>
  <si>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</si>
  <si>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</si>
  <si>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</si>
  <si>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</si>
  <si>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</si>
  <si>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</si>
  <si>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</si>
  <si>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</si>
  <si>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</si>
  <si>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</si>
  <si>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</si>
  <si>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</si>
  <si>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</si>
  <si>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</si>
  <si>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</si>
  <si>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完成本年度朝阳区师承工程基层中医传承工作室相关工作。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</si>
  <si>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</si>
  <si>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</si>
  <si>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</si>
  <si>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</si>
  <si>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</si>
  <si>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</si>
  <si>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</si>
  <si>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</si>
  <si>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</si>
  <si>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</si>
  <si>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</si>
  <si>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</si>
  <si>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中医传承工作室</t>
  </si>
  <si>
    <t>=</t>
  </si>
  <si>
    <t>个</t>
  </si>
  <si>
    <t>质量指标</t>
  </si>
  <si>
    <t>资金使用合规率</t>
  </si>
  <si>
    <t>≥</t>
  </si>
  <si>
    <t>%</t>
  </si>
  <si>
    <t>时效指标</t>
  </si>
  <si>
    <t>完成时间</t>
  </si>
  <si>
    <t>年</t>
  </si>
  <si>
    <t>成本指标</t>
  </si>
  <si>
    <t>经济成本指标</t>
  </si>
  <si>
    <t>资金成本</t>
  </si>
  <si>
    <t>万元</t>
  </si>
  <si>
    <t>效益指标</t>
  </si>
  <si>
    <t>社会效益指标</t>
  </si>
  <si>
    <t>弘扬中医文化，传承中医国粹</t>
  </si>
  <si>
    <t>定性</t>
  </si>
  <si>
    <t>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</si>
  <si>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</si>
  <si>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</si>
  <si>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群体满意度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</si>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</sst>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177" formatCode="0.000000_ "/>
    <numFmt numFmtId="44" formatCode="_ &quot;￥&quot;* #,##0.00_ ;_ &quot;￥&quot;* \-#,##0.00_ ;_ &quot;￥&quot;* &quot;-&quot;??_ ;_ @_ "/>
    <numFmt numFmtId="178" formatCode="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32" fillId="12" borderId="12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R29" sqref="R29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1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8" t="s">
        <v>8</v>
      </c>
      <c r="M5" s="29"/>
      <c r="N5" s="29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</v>
      </c>
      <c r="F7" s="15"/>
      <c r="G7" s="16"/>
      <c r="H7" s="14">
        <f>SUM(H8:I10)</f>
        <v>2</v>
      </c>
      <c r="I7" s="16"/>
      <c r="J7" s="14">
        <f>SUM(J8:K10)</f>
        <v>2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</v>
      </c>
      <c r="F8" s="15"/>
      <c r="G8" s="16"/>
      <c r="H8" s="14">
        <v>2</v>
      </c>
      <c r="I8" s="16"/>
      <c r="J8" s="32">
        <v>2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0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2</v>
      </c>
      <c r="I14" s="6" t="s">
        <v>39</v>
      </c>
      <c r="J14" s="7">
        <v>2</v>
      </c>
      <c r="K14" s="7">
        <v>15</v>
      </c>
      <c r="L14" s="7"/>
      <c r="M14" s="31">
        <v>15</v>
      </c>
      <c r="N14" s="7"/>
    </row>
    <row r="15" ht="30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1">
        <v>1</v>
      </c>
      <c r="I15" s="7" t="s">
        <v>43</v>
      </c>
      <c r="J15" s="33">
        <v>100</v>
      </c>
      <c r="K15" s="34">
        <v>15</v>
      </c>
      <c r="L15" s="7"/>
      <c r="M15" s="31">
        <v>15</v>
      </c>
      <c r="N15" s="7"/>
    </row>
    <row r="16" ht="30" customHeight="1" spans="1:14">
      <c r="A16" s="9"/>
      <c r="B16" s="5"/>
      <c r="C16" s="5" t="s">
        <v>44</v>
      </c>
      <c r="D16" s="19" t="s">
        <v>45</v>
      </c>
      <c r="E16" s="20"/>
      <c r="F16" s="20"/>
      <c r="G16" s="20" t="s">
        <v>38</v>
      </c>
      <c r="H16" s="20">
        <v>1</v>
      </c>
      <c r="I16" s="6" t="s">
        <v>46</v>
      </c>
      <c r="J16" s="7">
        <v>1</v>
      </c>
      <c r="K16" s="34">
        <v>15</v>
      </c>
      <c r="L16" s="7"/>
      <c r="M16" s="31">
        <v>15</v>
      </c>
      <c r="N16" s="7"/>
    </row>
    <row r="17" ht="30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38</v>
      </c>
      <c r="H17" s="20">
        <v>2</v>
      </c>
      <c r="I17" s="6" t="s">
        <v>50</v>
      </c>
      <c r="J17" s="7">
        <v>2</v>
      </c>
      <c r="K17" s="34">
        <v>15</v>
      </c>
      <c r="L17" s="7"/>
      <c r="M17" s="31">
        <v>15</v>
      </c>
      <c r="N17" s="7"/>
    </row>
    <row r="18" ht="30" customHeight="1" spans="1:14">
      <c r="A18" s="9"/>
      <c r="B18" s="5" t="s">
        <v>51</v>
      </c>
      <c r="C18" s="23" t="s">
        <v>52</v>
      </c>
      <c r="D18" s="19" t="s">
        <v>53</v>
      </c>
      <c r="E18" s="20"/>
      <c r="F18" s="20"/>
      <c r="G18" s="19" t="s">
        <v>54</v>
      </c>
      <c r="H18" s="19" t="s">
        <v>55</v>
      </c>
      <c r="I18" s="7"/>
      <c r="J18" s="6" t="s">
        <v>55</v>
      </c>
      <c r="K18" s="7">
        <v>20</v>
      </c>
      <c r="L18" s="7"/>
      <c r="M18" s="31">
        <v>20</v>
      </c>
      <c r="N18" s="7"/>
    </row>
    <row r="19" ht="30" customHeight="1" spans="1:14">
      <c r="A19" s="9"/>
      <c r="B19" s="23" t="s">
        <v>56</v>
      </c>
      <c r="C19" s="5" t="s">
        <v>57</v>
      </c>
      <c r="D19" s="19" t="s">
        <v>58</v>
      </c>
      <c r="E19" s="20"/>
      <c r="F19" s="20"/>
      <c r="G19" s="20" t="s">
        <v>42</v>
      </c>
      <c r="H19" s="21">
        <v>0.8</v>
      </c>
      <c r="I19" s="7" t="s">
        <v>43</v>
      </c>
      <c r="J19" s="33">
        <v>80</v>
      </c>
      <c r="K19" s="7">
        <v>10</v>
      </c>
      <c r="L19" s="7"/>
      <c r="M19" s="31">
        <v>10</v>
      </c>
      <c r="N19" s="7"/>
    </row>
    <row r="20" spans="1:14">
      <c r="A20" s="24" t="s">
        <v>59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5">
        <f>SUM(M14:M19)+N7</f>
        <v>100</v>
      </c>
      <c r="N20" s="36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